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Лист1!$A$1:$M$49</definedName>
  </definedNames>
  <calcPr calcId="162913"/>
</workbook>
</file>

<file path=xl/calcChain.xml><?xml version="1.0" encoding="utf-8"?>
<calcChain xmlns="http://schemas.openxmlformats.org/spreadsheetml/2006/main">
  <c r="L33" i="1" l="1"/>
  <c r="K33" i="1"/>
  <c r="J33" i="1"/>
  <c r="L32" i="1"/>
  <c r="K32" i="1" s="1"/>
  <c r="J32" i="1"/>
  <c r="L31" i="1"/>
  <c r="J31" i="1"/>
  <c r="K31" i="1" s="1"/>
  <c r="L30" i="1"/>
  <c r="J30" i="1"/>
  <c r="K30" i="1" s="1"/>
  <c r="L29" i="1"/>
  <c r="K29" i="1"/>
  <c r="J29" i="1"/>
  <c r="L28" i="1"/>
  <c r="K28" i="1" s="1"/>
  <c r="J28" i="1"/>
  <c r="L27" i="1"/>
  <c r="J27" i="1"/>
  <c r="K27" i="1" s="1"/>
  <c r="L26" i="1"/>
  <c r="J26" i="1"/>
  <c r="K26" i="1" s="1"/>
  <c r="L25" i="1"/>
  <c r="K25" i="1"/>
  <c r="J25" i="1"/>
  <c r="L24" i="1"/>
  <c r="K24" i="1" s="1"/>
  <c r="J24" i="1"/>
  <c r="L23" i="1"/>
  <c r="J23" i="1"/>
  <c r="K23" i="1" s="1"/>
  <c r="L22" i="1"/>
  <c r="J22" i="1"/>
  <c r="K22" i="1" s="1"/>
  <c r="L21" i="1"/>
  <c r="K21" i="1"/>
  <c r="J21" i="1"/>
  <c r="L20" i="1"/>
  <c r="K20" i="1" s="1"/>
  <c r="J20" i="1"/>
  <c r="L19" i="1"/>
  <c r="J19" i="1"/>
  <c r="K19" i="1" s="1"/>
  <c r="L18" i="1"/>
  <c r="J18" i="1"/>
  <c r="K18" i="1" s="1"/>
  <c r="L17" i="1"/>
  <c r="K17" i="1"/>
  <c r="J17" i="1"/>
  <c r="L16" i="1"/>
  <c r="K16" i="1" s="1"/>
  <c r="J16" i="1"/>
  <c r="L15" i="1"/>
  <c r="J15" i="1"/>
  <c r="K15" i="1" s="1"/>
  <c r="L14" i="1"/>
  <c r="J14" i="1"/>
  <c r="K14" i="1" s="1"/>
  <c r="L13" i="1"/>
  <c r="K13" i="1"/>
  <c r="J13" i="1"/>
  <c r="L12" i="1"/>
  <c r="K12" i="1" s="1"/>
  <c r="J12" i="1"/>
  <c r="G34" i="1" l="1"/>
  <c r="L34" i="1" l="1"/>
  <c r="J34" i="1"/>
  <c r="K34" i="1" l="1"/>
</calcChain>
</file>

<file path=xl/sharedStrings.xml><?xml version="1.0" encoding="utf-8"?>
<sst xmlns="http://schemas.openxmlformats.org/spreadsheetml/2006/main" count="83" uniqueCount="55">
  <si>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</si>
  <si>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</si>
  <si>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</si>
  <si>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</si>
  <si>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</si>
  <si>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</si>
  <si>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</si>
  <si>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</si>
  <si>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</si>
  <si>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</si>
  <si>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</si>
  <si>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</si>
  <si>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</si>
  <si>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</si>
  <si>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</si>
  <si>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</si>
  <si>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</si>
  <si>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</si>
  <si>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</si>
  <si>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</si>
  <si>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</si>
  <si>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</si>
  <si>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</si>
  <si>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</si>
  <si>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</si>
  <si>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</si>
  <si>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</si>
  <si>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</si>
  <si>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</si>
  <si>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</si>
  <si>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</si>
  <si>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</si>
  <si>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</si>
  <si>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</si>
  <si>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</si>
  <si>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Одежда различного назначения</t>
  </si>
  <si>
    <t>Белье нат муж ОТ-111 р.136-140/182-188</t>
  </si>
  <si>
    <t>ХМАО-Югра, г. Нижневартовск, склад 10_Спецодежда, улица Ленина, дом 10/п, строение 16. (он же ул. Ленина 67 Б)</t>
  </si>
  <si>
    <t>Белье_ХМ400_То_м_104-108/146-152</t>
  </si>
  <si>
    <t>Белье_ХМ400_То_м_128-132/146-152</t>
  </si>
  <si>
    <t>Спецодежда</t>
  </si>
  <si>
    <t>Жилет меховой нагольный, 80-84/146-152</t>
  </si>
  <si>
    <t>Жилет меховой нагольный, 88-92/146-152</t>
  </si>
  <si>
    <t>Жилет меховой нагольный, 88-92/158-164</t>
  </si>
  <si>
    <t>Км_РН_ЗМи_БР_ХБТо_ИТРж_96-100/146-152</t>
  </si>
  <si>
    <t>Км_РН_ЗМи_ПК_ХБТо_ж_104-108/146-152</t>
  </si>
  <si>
    <t>Км_РН_ЗМи_ПК_ХБТо_ж_80-84/170-176</t>
  </si>
  <si>
    <t>Км_РН_ЗМи_ПК_ХБТо_ж_88-92/146-152</t>
  </si>
  <si>
    <t>Км_РН_ЗМи_ПК_ХБТо_ж_96-100/146-152</t>
  </si>
  <si>
    <t>Костюм зим муж ОТ-50 р.112-116/158-164</t>
  </si>
  <si>
    <t>Костюм зим муж ОТ-50 р.136-140/182-188</t>
  </si>
  <si>
    <t>Костюм зим муж ОТ-50 р.88-92/194-200</t>
  </si>
  <si>
    <t>Костюм лет муж ОТ-40 р.112-116/158-164</t>
  </si>
  <si>
    <t>Кт_РН_Тр3_ХМТо_м_128-132/194-200</t>
  </si>
  <si>
    <t>ЛОТ № СНГ-НВЛ-02/05.26 (июнь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</si>
</sst>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BreakPreview" zoomScale="70" zoomScaleNormal="60" zoomScaleSheetLayoutView="70" workbookViewId="0">
      <selection activeCell="E34" sqref="E34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3" s="16" customFormat="1" x14ac:dyDescent="0.25"/>
    <row r="7" spans="1:13" s="16" customFormat="1" ht="22.5" x14ac:dyDescent="0.3">
      <c r="A7" s="69" t="s">
        <v>54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37.5" customHeight="1" x14ac:dyDescent="0.25">
      <c r="A12" s="73" t="s">
        <v>35</v>
      </c>
      <c r="B12" s="60">
        <v>1</v>
      </c>
      <c r="C12" s="57" t="s">
        <v>36</v>
      </c>
      <c r="D12" s="54">
        <v>21122056</v>
      </c>
      <c r="E12" s="76" t="s">
        <v>37</v>
      </c>
      <c r="F12" s="59" t="s">
        <v>34</v>
      </c>
      <c r="G12" s="65">
        <v>1</v>
      </c>
      <c r="H12" s="58">
        <v>3778.34</v>
      </c>
      <c r="I12" s="63"/>
      <c r="J12" s="63">
        <f t="shared" ref="J12:J33" si="0">ROUND(I12*G12,2)</f>
        <v>0</v>
      </c>
      <c r="K12" s="63">
        <f t="shared" ref="K12:K33" si="1">L12-J12</f>
        <v>0</v>
      </c>
      <c r="L12" s="63">
        <f>ROUND(I12*G12*1.22,2)</f>
        <v>0</v>
      </c>
      <c r="M12" s="76" t="s">
        <v>22</v>
      </c>
    </row>
    <row r="13" spans="1:13" s="18" customFormat="1" ht="37.5" customHeight="1" x14ac:dyDescent="0.25">
      <c r="A13" s="74"/>
      <c r="B13" s="51">
        <v>2</v>
      </c>
      <c r="C13" s="57" t="s">
        <v>38</v>
      </c>
      <c r="D13" s="54">
        <v>20442713</v>
      </c>
      <c r="E13" s="77"/>
      <c r="F13" s="59" t="s">
        <v>34</v>
      </c>
      <c r="G13" s="65">
        <v>1</v>
      </c>
      <c r="H13" s="58">
        <v>2480.56</v>
      </c>
      <c r="I13" s="63"/>
      <c r="J13" s="63">
        <f t="shared" si="0"/>
        <v>0</v>
      </c>
      <c r="K13" s="63">
        <f t="shared" si="1"/>
        <v>0</v>
      </c>
      <c r="L13" s="63">
        <f t="shared" ref="L13:L33" si="2">ROUND(I13*G13*1.22,2)</f>
        <v>0</v>
      </c>
      <c r="M13" s="77"/>
    </row>
    <row r="14" spans="1:13" s="18" customFormat="1" ht="37.5" customHeight="1" x14ac:dyDescent="0.25">
      <c r="A14" s="75"/>
      <c r="B14" s="60">
        <v>3</v>
      </c>
      <c r="C14" s="61" t="s">
        <v>39</v>
      </c>
      <c r="D14" s="62">
        <v>20442161</v>
      </c>
      <c r="E14" s="78"/>
      <c r="F14" s="48" t="s">
        <v>34</v>
      </c>
      <c r="G14" s="66">
        <v>1</v>
      </c>
      <c r="H14" s="58">
        <v>2480.56</v>
      </c>
      <c r="I14" s="63"/>
      <c r="J14" s="63">
        <f t="shared" si="0"/>
        <v>0</v>
      </c>
      <c r="K14" s="63">
        <f t="shared" si="1"/>
        <v>0</v>
      </c>
      <c r="L14" s="63">
        <f t="shared" si="2"/>
        <v>0</v>
      </c>
      <c r="M14" s="78"/>
    </row>
    <row r="15" spans="1:13" s="18" customFormat="1" ht="37.5" customHeight="1" x14ac:dyDescent="0.25">
      <c r="A15" s="73" t="s">
        <v>40</v>
      </c>
      <c r="B15" s="51">
        <v>4</v>
      </c>
      <c r="C15" s="57" t="s">
        <v>41</v>
      </c>
      <c r="D15" s="54">
        <v>21002711</v>
      </c>
      <c r="E15" s="76" t="s">
        <v>37</v>
      </c>
      <c r="F15" s="59" t="s">
        <v>31</v>
      </c>
      <c r="G15" s="65">
        <v>1</v>
      </c>
      <c r="H15" s="58">
        <v>3973.22</v>
      </c>
      <c r="I15" s="63"/>
      <c r="J15" s="63">
        <f t="shared" si="0"/>
        <v>0</v>
      </c>
      <c r="K15" s="63">
        <f t="shared" si="1"/>
        <v>0</v>
      </c>
      <c r="L15" s="63">
        <f t="shared" si="2"/>
        <v>0</v>
      </c>
      <c r="M15" s="76" t="s">
        <v>22</v>
      </c>
    </row>
    <row r="16" spans="1:13" s="18" customFormat="1" ht="37.5" customHeight="1" x14ac:dyDescent="0.25">
      <c r="A16" s="74"/>
      <c r="B16" s="60">
        <v>5</v>
      </c>
      <c r="C16" s="57" t="s">
        <v>41</v>
      </c>
      <c r="D16" s="54">
        <v>21002711</v>
      </c>
      <c r="E16" s="77"/>
      <c r="F16" s="59" t="s">
        <v>31</v>
      </c>
      <c r="G16" s="65">
        <v>1</v>
      </c>
      <c r="H16" s="58">
        <v>4076.61</v>
      </c>
      <c r="I16" s="63"/>
      <c r="J16" s="63">
        <f t="shared" si="0"/>
        <v>0</v>
      </c>
      <c r="K16" s="63">
        <f t="shared" si="1"/>
        <v>0</v>
      </c>
      <c r="L16" s="63">
        <f t="shared" si="2"/>
        <v>0</v>
      </c>
      <c r="M16" s="77"/>
    </row>
    <row r="17" spans="1:13" s="18" customFormat="1" ht="37.5" customHeight="1" x14ac:dyDescent="0.25">
      <c r="A17" s="74"/>
      <c r="B17" s="51">
        <v>6</v>
      </c>
      <c r="C17" s="61" t="s">
        <v>42</v>
      </c>
      <c r="D17" s="62">
        <v>20616542</v>
      </c>
      <c r="E17" s="77"/>
      <c r="F17" s="48" t="s">
        <v>31</v>
      </c>
      <c r="G17" s="66">
        <v>13</v>
      </c>
      <c r="H17" s="58">
        <v>3973.22</v>
      </c>
      <c r="I17" s="63"/>
      <c r="J17" s="63">
        <f t="shared" si="0"/>
        <v>0</v>
      </c>
      <c r="K17" s="63">
        <f t="shared" si="1"/>
        <v>0</v>
      </c>
      <c r="L17" s="63">
        <f t="shared" si="2"/>
        <v>0</v>
      </c>
      <c r="M17" s="77"/>
    </row>
    <row r="18" spans="1:13" s="18" customFormat="1" ht="37.5" customHeight="1" x14ac:dyDescent="0.25">
      <c r="A18" s="74"/>
      <c r="B18" s="60">
        <v>7</v>
      </c>
      <c r="C18" s="57" t="s">
        <v>42</v>
      </c>
      <c r="D18" s="54">
        <v>20616542</v>
      </c>
      <c r="E18" s="77"/>
      <c r="F18" s="59" t="s">
        <v>31</v>
      </c>
      <c r="G18" s="65">
        <v>1</v>
      </c>
      <c r="H18" s="58">
        <v>4054.73</v>
      </c>
      <c r="I18" s="63"/>
      <c r="J18" s="63">
        <f t="shared" si="0"/>
        <v>0</v>
      </c>
      <c r="K18" s="63">
        <f t="shared" si="1"/>
        <v>0</v>
      </c>
      <c r="L18" s="63">
        <f>ROUND(I18*G18*1.22,2)</f>
        <v>0</v>
      </c>
      <c r="M18" s="77"/>
    </row>
    <row r="19" spans="1:13" s="18" customFormat="1" ht="37.5" customHeight="1" x14ac:dyDescent="0.25">
      <c r="A19" s="74"/>
      <c r="B19" s="51">
        <v>8</v>
      </c>
      <c r="C19" s="61" t="s">
        <v>42</v>
      </c>
      <c r="D19" s="62">
        <v>20616542</v>
      </c>
      <c r="E19" s="77"/>
      <c r="F19" s="48" t="s">
        <v>31</v>
      </c>
      <c r="G19" s="66">
        <v>1</v>
      </c>
      <c r="H19" s="58">
        <v>4076.61</v>
      </c>
      <c r="I19" s="63"/>
      <c r="J19" s="63">
        <f t="shared" si="0"/>
        <v>0</v>
      </c>
      <c r="K19" s="63">
        <f t="shared" si="1"/>
        <v>0</v>
      </c>
      <c r="L19" s="63">
        <f t="shared" si="2"/>
        <v>0</v>
      </c>
      <c r="M19" s="77"/>
    </row>
    <row r="20" spans="1:13" s="18" customFormat="1" ht="37.5" x14ac:dyDescent="0.25">
      <c r="A20" s="74"/>
      <c r="B20" s="60">
        <v>9</v>
      </c>
      <c r="C20" s="57" t="s">
        <v>43</v>
      </c>
      <c r="D20" s="54">
        <v>20616519</v>
      </c>
      <c r="E20" s="77"/>
      <c r="F20" s="59" t="s">
        <v>31</v>
      </c>
      <c r="G20" s="65">
        <v>12</v>
      </c>
      <c r="H20" s="58">
        <v>3973.22</v>
      </c>
      <c r="I20" s="63"/>
      <c r="J20" s="63">
        <f t="shared" si="0"/>
        <v>0</v>
      </c>
      <c r="K20" s="63">
        <f t="shared" si="1"/>
        <v>0</v>
      </c>
      <c r="L20" s="63">
        <f t="shared" si="2"/>
        <v>0</v>
      </c>
      <c r="M20" s="77"/>
    </row>
    <row r="21" spans="1:13" s="18" customFormat="1" ht="37.5" customHeight="1" x14ac:dyDescent="0.25">
      <c r="A21" s="74"/>
      <c r="B21" s="51">
        <v>10</v>
      </c>
      <c r="C21" s="57" t="s">
        <v>44</v>
      </c>
      <c r="D21" s="54">
        <v>20432581</v>
      </c>
      <c r="E21" s="77"/>
      <c r="F21" s="59" t="s">
        <v>34</v>
      </c>
      <c r="G21" s="65">
        <v>1</v>
      </c>
      <c r="H21" s="58">
        <v>7404.12</v>
      </c>
      <c r="I21" s="63"/>
      <c r="J21" s="63">
        <f t="shared" si="0"/>
        <v>0</v>
      </c>
      <c r="K21" s="63">
        <f t="shared" si="1"/>
        <v>0</v>
      </c>
      <c r="L21" s="63">
        <f t="shared" si="2"/>
        <v>0</v>
      </c>
      <c r="M21" s="77"/>
    </row>
    <row r="22" spans="1:13" s="18" customFormat="1" ht="37.5" customHeight="1" x14ac:dyDescent="0.25">
      <c r="A22" s="74"/>
      <c r="B22" s="60">
        <v>11</v>
      </c>
      <c r="C22" s="61" t="s">
        <v>44</v>
      </c>
      <c r="D22" s="62">
        <v>20432581</v>
      </c>
      <c r="E22" s="77"/>
      <c r="F22" s="48" t="s">
        <v>34</v>
      </c>
      <c r="G22" s="66">
        <v>4</v>
      </c>
      <c r="H22" s="58">
        <v>8884.4699999999993</v>
      </c>
      <c r="I22" s="63"/>
      <c r="J22" s="63">
        <f t="shared" si="0"/>
        <v>0</v>
      </c>
      <c r="K22" s="63">
        <f t="shared" si="1"/>
        <v>0</v>
      </c>
      <c r="L22" s="63">
        <f t="shared" si="2"/>
        <v>0</v>
      </c>
      <c r="M22" s="77"/>
    </row>
    <row r="23" spans="1:13" s="18" customFormat="1" ht="37.5" customHeight="1" x14ac:dyDescent="0.25">
      <c r="A23" s="74"/>
      <c r="B23" s="51">
        <v>12</v>
      </c>
      <c r="C23" s="57" t="s">
        <v>45</v>
      </c>
      <c r="D23" s="54">
        <v>20433318</v>
      </c>
      <c r="E23" s="77"/>
      <c r="F23" s="59" t="s">
        <v>34</v>
      </c>
      <c r="G23" s="65">
        <v>4</v>
      </c>
      <c r="H23" s="58">
        <v>11089.67</v>
      </c>
      <c r="I23" s="63"/>
      <c r="J23" s="63">
        <f t="shared" si="0"/>
        <v>0</v>
      </c>
      <c r="K23" s="63">
        <f t="shared" si="1"/>
        <v>0</v>
      </c>
      <c r="L23" s="63">
        <f t="shared" si="2"/>
        <v>0</v>
      </c>
      <c r="M23" s="77"/>
    </row>
    <row r="24" spans="1:13" s="18" customFormat="1" ht="37.5" customHeight="1" x14ac:dyDescent="0.25">
      <c r="A24" s="74"/>
      <c r="B24" s="60">
        <v>13</v>
      </c>
      <c r="C24" s="61" t="s">
        <v>45</v>
      </c>
      <c r="D24" s="62">
        <v>20433318</v>
      </c>
      <c r="E24" s="77"/>
      <c r="F24" s="48" t="s">
        <v>34</v>
      </c>
      <c r="G24" s="66">
        <v>1</v>
      </c>
      <c r="H24" s="58">
        <v>11118.15</v>
      </c>
      <c r="I24" s="63"/>
      <c r="J24" s="63">
        <f t="shared" si="0"/>
        <v>0</v>
      </c>
      <c r="K24" s="63">
        <f t="shared" si="1"/>
        <v>0</v>
      </c>
      <c r="L24" s="63">
        <f t="shared" si="2"/>
        <v>0</v>
      </c>
      <c r="M24" s="77"/>
    </row>
    <row r="25" spans="1:13" s="18" customFormat="1" ht="37.5" customHeight="1" x14ac:dyDescent="0.25">
      <c r="A25" s="74"/>
      <c r="B25" s="51">
        <v>14</v>
      </c>
      <c r="C25" s="57" t="s">
        <v>46</v>
      </c>
      <c r="D25" s="54">
        <v>20547060</v>
      </c>
      <c r="E25" s="77"/>
      <c r="F25" s="59" t="s">
        <v>34</v>
      </c>
      <c r="G25" s="65">
        <v>4</v>
      </c>
      <c r="H25" s="58">
        <v>11089.67</v>
      </c>
      <c r="I25" s="63"/>
      <c r="J25" s="63">
        <f t="shared" si="0"/>
        <v>0</v>
      </c>
      <c r="K25" s="63">
        <f t="shared" si="1"/>
        <v>0</v>
      </c>
      <c r="L25" s="63">
        <f t="shared" si="2"/>
        <v>0</v>
      </c>
      <c r="M25" s="77"/>
    </row>
    <row r="26" spans="1:13" s="18" customFormat="1" ht="37.5" customHeight="1" x14ac:dyDescent="0.25">
      <c r="A26" s="74"/>
      <c r="B26" s="60">
        <v>15</v>
      </c>
      <c r="C26" s="61" t="s">
        <v>47</v>
      </c>
      <c r="D26" s="62">
        <v>20432131</v>
      </c>
      <c r="E26" s="77"/>
      <c r="F26" s="48" t="s">
        <v>34</v>
      </c>
      <c r="G26" s="66">
        <v>7</v>
      </c>
      <c r="H26" s="58">
        <v>11089.67</v>
      </c>
      <c r="I26" s="63"/>
      <c r="J26" s="63">
        <f t="shared" si="0"/>
        <v>0</v>
      </c>
      <c r="K26" s="63">
        <f t="shared" si="1"/>
        <v>0</v>
      </c>
      <c r="L26" s="63">
        <f t="shared" si="2"/>
        <v>0</v>
      </c>
      <c r="M26" s="77"/>
    </row>
    <row r="27" spans="1:13" s="18" customFormat="1" ht="37.5" customHeight="1" x14ac:dyDescent="0.25">
      <c r="A27" s="74"/>
      <c r="B27" s="51">
        <v>16</v>
      </c>
      <c r="C27" s="57" t="s">
        <v>47</v>
      </c>
      <c r="D27" s="54">
        <v>20432131</v>
      </c>
      <c r="E27" s="77"/>
      <c r="F27" s="59" t="s">
        <v>34</v>
      </c>
      <c r="G27" s="65">
        <v>14</v>
      </c>
      <c r="H27" s="58">
        <v>11118.16</v>
      </c>
      <c r="I27" s="63"/>
      <c r="J27" s="63">
        <f t="shared" si="0"/>
        <v>0</v>
      </c>
      <c r="K27" s="63">
        <f t="shared" si="1"/>
        <v>0</v>
      </c>
      <c r="L27" s="63">
        <f t="shared" si="2"/>
        <v>0</v>
      </c>
      <c r="M27" s="77"/>
    </row>
    <row r="28" spans="1:13" s="18" customFormat="1" ht="37.5" customHeight="1" x14ac:dyDescent="0.25">
      <c r="A28" s="74"/>
      <c r="B28" s="60">
        <v>17</v>
      </c>
      <c r="C28" s="61" t="s">
        <v>48</v>
      </c>
      <c r="D28" s="62">
        <v>20432201</v>
      </c>
      <c r="E28" s="77"/>
      <c r="F28" s="48" t="s">
        <v>34</v>
      </c>
      <c r="G28" s="66">
        <v>6</v>
      </c>
      <c r="H28" s="58">
        <v>11089.67</v>
      </c>
      <c r="I28" s="63"/>
      <c r="J28" s="63">
        <f t="shared" si="0"/>
        <v>0</v>
      </c>
      <c r="K28" s="63">
        <f t="shared" si="1"/>
        <v>0</v>
      </c>
      <c r="L28" s="63">
        <f t="shared" si="2"/>
        <v>0</v>
      </c>
      <c r="M28" s="77"/>
    </row>
    <row r="29" spans="1:13" s="18" customFormat="1" ht="37.5" customHeight="1" x14ac:dyDescent="0.25">
      <c r="A29" s="74"/>
      <c r="B29" s="51">
        <v>18</v>
      </c>
      <c r="C29" s="57" t="s">
        <v>49</v>
      </c>
      <c r="D29" s="54">
        <v>21122048</v>
      </c>
      <c r="E29" s="77"/>
      <c r="F29" s="59" t="s">
        <v>31</v>
      </c>
      <c r="G29" s="65">
        <v>2</v>
      </c>
      <c r="H29" s="58">
        <v>27807.17</v>
      </c>
      <c r="I29" s="63"/>
      <c r="J29" s="63">
        <f t="shared" si="0"/>
        <v>0</v>
      </c>
      <c r="K29" s="63">
        <f t="shared" si="1"/>
        <v>0</v>
      </c>
      <c r="L29" s="63">
        <f t="shared" si="2"/>
        <v>0</v>
      </c>
      <c r="M29" s="77"/>
    </row>
    <row r="30" spans="1:13" s="18" customFormat="1" ht="37.5" customHeight="1" x14ac:dyDescent="0.25">
      <c r="A30" s="74"/>
      <c r="B30" s="60">
        <v>19</v>
      </c>
      <c r="C30" s="61" t="s">
        <v>50</v>
      </c>
      <c r="D30" s="62">
        <v>21122113</v>
      </c>
      <c r="E30" s="77"/>
      <c r="F30" s="48" t="s">
        <v>31</v>
      </c>
      <c r="G30" s="66">
        <v>2</v>
      </c>
      <c r="H30" s="58">
        <v>27807.17</v>
      </c>
      <c r="I30" s="63"/>
      <c r="J30" s="63">
        <f t="shared" si="0"/>
        <v>0</v>
      </c>
      <c r="K30" s="63">
        <f t="shared" si="1"/>
        <v>0</v>
      </c>
      <c r="L30" s="63">
        <f t="shared" si="2"/>
        <v>0</v>
      </c>
      <c r="M30" s="77"/>
    </row>
    <row r="31" spans="1:13" s="18" customFormat="1" ht="37.5" customHeight="1" x14ac:dyDescent="0.25">
      <c r="A31" s="74"/>
      <c r="B31" s="51">
        <v>20</v>
      </c>
      <c r="C31" s="57" t="s">
        <v>51</v>
      </c>
      <c r="D31" s="54">
        <v>21110322</v>
      </c>
      <c r="E31" s="77"/>
      <c r="F31" s="59" t="s">
        <v>31</v>
      </c>
      <c r="G31" s="65">
        <v>2</v>
      </c>
      <c r="H31" s="58">
        <v>27807.17</v>
      </c>
      <c r="I31" s="63"/>
      <c r="J31" s="63">
        <f t="shared" si="0"/>
        <v>0</v>
      </c>
      <c r="K31" s="63">
        <f t="shared" si="1"/>
        <v>0</v>
      </c>
      <c r="L31" s="63">
        <f t="shared" si="2"/>
        <v>0</v>
      </c>
      <c r="M31" s="77"/>
    </row>
    <row r="32" spans="1:13" s="18" customFormat="1" ht="37.5" customHeight="1" x14ac:dyDescent="0.25">
      <c r="A32" s="74"/>
      <c r="B32" s="60">
        <v>21</v>
      </c>
      <c r="C32" s="61" t="s">
        <v>52</v>
      </c>
      <c r="D32" s="62">
        <v>21110724</v>
      </c>
      <c r="E32" s="77"/>
      <c r="F32" s="48" t="s">
        <v>31</v>
      </c>
      <c r="G32" s="66">
        <v>1</v>
      </c>
      <c r="H32" s="58">
        <v>17318.400000000001</v>
      </c>
      <c r="I32" s="63"/>
      <c r="J32" s="63">
        <f t="shared" si="0"/>
        <v>0</v>
      </c>
      <c r="K32" s="63">
        <f t="shared" si="1"/>
        <v>0</v>
      </c>
      <c r="L32" s="63">
        <f t="shared" si="2"/>
        <v>0</v>
      </c>
      <c r="M32" s="77"/>
    </row>
    <row r="33" spans="1:13" s="18" customFormat="1" ht="37.5" customHeight="1" x14ac:dyDescent="0.25">
      <c r="A33" s="75"/>
      <c r="B33" s="51">
        <v>22</v>
      </c>
      <c r="C33" s="57" t="s">
        <v>53</v>
      </c>
      <c r="D33" s="54">
        <v>20433592</v>
      </c>
      <c r="E33" s="78"/>
      <c r="F33" s="59" t="s">
        <v>34</v>
      </c>
      <c r="G33" s="65">
        <v>3</v>
      </c>
      <c r="H33" s="58">
        <v>26516.34</v>
      </c>
      <c r="I33" s="63"/>
      <c r="J33" s="63">
        <f t="shared" si="0"/>
        <v>0</v>
      </c>
      <c r="K33" s="63">
        <f t="shared" si="1"/>
        <v>0</v>
      </c>
      <c r="L33" s="63">
        <f t="shared" si="2"/>
        <v>0</v>
      </c>
      <c r="M33" s="78"/>
    </row>
    <row r="34" spans="1:13" s="35" customFormat="1" ht="35.25" customHeight="1" x14ac:dyDescent="0.3">
      <c r="A34" s="31"/>
      <c r="B34" s="31"/>
      <c r="C34" s="32" t="s">
        <v>2</v>
      </c>
      <c r="D34" s="64"/>
      <c r="E34" s="55"/>
      <c r="F34" s="33"/>
      <c r="G34" s="56">
        <f>SUM(G12:G33)</f>
        <v>83</v>
      </c>
      <c r="H34" s="49"/>
      <c r="I34" s="34"/>
      <c r="J34" s="34">
        <f>SUM(J12:J33)</f>
        <v>0</v>
      </c>
      <c r="K34" s="34">
        <f>SUM(K12:K33)</f>
        <v>0</v>
      </c>
      <c r="L34" s="34">
        <f>SUM(L12:L33)</f>
        <v>0</v>
      </c>
      <c r="M34" s="51"/>
    </row>
    <row r="35" spans="1:13" s="28" customFormat="1" ht="32.25" customHeight="1" x14ac:dyDescent="0.3">
      <c r="A35" s="36" t="s">
        <v>32</v>
      </c>
      <c r="B35" s="37"/>
      <c r="C35" s="37"/>
      <c r="D35" s="39"/>
      <c r="E35" s="53"/>
    </row>
    <row r="36" spans="1:13" ht="18.75" x14ac:dyDescent="0.3">
      <c r="A36" s="28"/>
      <c r="B36" s="28"/>
      <c r="C36" s="28"/>
      <c r="D36" s="43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7" customFormat="1" ht="23.25" x14ac:dyDescent="0.25">
      <c r="A37" s="3" t="s">
        <v>29</v>
      </c>
      <c r="B37" s="11"/>
      <c r="C37" s="11"/>
      <c r="D37" s="11"/>
      <c r="E37" s="11"/>
      <c r="F37" s="11"/>
      <c r="G37" s="11"/>
      <c r="H37" s="11"/>
      <c r="I37" s="11"/>
      <c r="J37" s="11"/>
      <c r="L37" s="18"/>
    </row>
    <row r="38" spans="1:13" s="17" customFormat="1" ht="48" customHeight="1" x14ac:dyDescent="0.25">
      <c r="A38" s="71" t="s">
        <v>28</v>
      </c>
      <c r="B38" s="71"/>
      <c r="C38" s="71"/>
      <c r="D38" s="71"/>
      <c r="E38" s="71"/>
      <c r="F38" s="71"/>
      <c r="G38" s="72"/>
      <c r="H38" s="72"/>
      <c r="I38" s="72"/>
      <c r="J38" s="72"/>
      <c r="K38" s="72"/>
      <c r="L38" s="1"/>
    </row>
    <row r="39" spans="1:13" x14ac:dyDescent="0.25">
      <c r="A39" s="50"/>
      <c r="B39" s="50"/>
      <c r="C39" s="50"/>
      <c r="D39" s="50"/>
      <c r="E39" s="50"/>
    </row>
    <row r="40" spans="1:13" s="3" customFormat="1" ht="18.75" x14ac:dyDescent="0.25">
      <c r="A40" s="3" t="s">
        <v>3</v>
      </c>
    </row>
    <row r="41" spans="1:13" s="3" customFormat="1" ht="18.75" x14ac:dyDescent="0.25">
      <c r="A41" s="2" t="s">
        <v>4</v>
      </c>
    </row>
    <row r="42" spans="1:13" s="3" customFormat="1" ht="20.25" x14ac:dyDescent="0.25">
      <c r="A42" s="7"/>
      <c r="B42" s="2"/>
    </row>
    <row r="43" spans="1:13" s="3" customFormat="1" ht="20.25" x14ac:dyDescent="0.25">
      <c r="A43" s="7"/>
      <c r="B43" s="2"/>
    </row>
    <row r="44" spans="1:13" s="3" customFormat="1" ht="18.75" x14ac:dyDescent="0.25">
      <c r="C44" s="4"/>
      <c r="D44" s="2"/>
    </row>
    <row r="45" spans="1:13" s="3" customFormat="1" ht="18.75" x14ac:dyDescent="0.3">
      <c r="B45" s="3" t="s">
        <v>27</v>
      </c>
      <c r="C45" s="19"/>
      <c r="D45" s="5" t="s">
        <v>5</v>
      </c>
    </row>
    <row r="46" spans="1:13" s="22" customFormat="1" ht="37.5" x14ac:dyDescent="0.25">
      <c r="C46" s="21" t="s">
        <v>6</v>
      </c>
      <c r="D46" s="20"/>
      <c r="E46" s="40" t="s">
        <v>7</v>
      </c>
      <c r="F46" s="22" t="s">
        <v>13</v>
      </c>
    </row>
    <row r="47" spans="1:13" s="3" customFormat="1" ht="18.75" x14ac:dyDescent="0.25">
      <c r="D47" s="2"/>
    </row>
    <row r="48" spans="1:13" s="3" customFormat="1" ht="18.75" x14ac:dyDescent="0.25">
      <c r="C48" s="3" t="s">
        <v>8</v>
      </c>
    </row>
    <row r="49" spans="3:5" s="3" customFormat="1" ht="18.75" x14ac:dyDescent="0.25">
      <c r="C49" s="6"/>
      <c r="E49" s="41" t="s">
        <v>9</v>
      </c>
    </row>
  </sheetData>
  <autoFilter ref="B11:L11"/>
  <mergeCells count="11">
    <mergeCell ref="B3:G3"/>
    <mergeCell ref="B5:K5"/>
    <mergeCell ref="A7:K7"/>
    <mergeCell ref="A9:M9"/>
    <mergeCell ref="A38:K38"/>
    <mergeCell ref="A12:A14"/>
    <mergeCell ref="E12:E14"/>
    <mergeCell ref="M12:M14"/>
    <mergeCell ref="A15:A33"/>
    <mergeCell ref="E15:E33"/>
    <mergeCell ref="M15:M33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2026-06-17T12:40:49Z</dcterms:modified>
</cp:coreProperties>
</file>